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250"/>
  </bookViews>
  <sheets>
    <sheet name="ПБА" sheetId="5" r:id="rId1"/>
  </sheets>
  <calcPr calcId="145621"/>
</workbook>
</file>

<file path=xl/calcChain.xml><?xml version="1.0" encoding="utf-8"?>
<calcChain xmlns="http://schemas.openxmlformats.org/spreadsheetml/2006/main">
  <c r="G77" i="5" l="1"/>
  <c r="F75" i="5" l="1"/>
  <c r="F74" i="5"/>
  <c r="F73" i="5"/>
  <c r="F72" i="5"/>
  <c r="F71" i="5"/>
  <c r="F70" i="5"/>
  <c r="F69" i="5"/>
  <c r="F68" i="5"/>
  <c r="F67" i="5"/>
  <c r="F66" i="5"/>
  <c r="F64" i="5"/>
  <c r="F63" i="5"/>
  <c r="F62" i="5"/>
  <c r="F61" i="5"/>
  <c r="F60" i="5"/>
  <c r="F59" i="5"/>
  <c r="F58" i="5"/>
  <c r="F57" i="5"/>
  <c r="F56" i="5"/>
  <c r="F55" i="5"/>
  <c r="F7" i="5"/>
  <c r="F8" i="5"/>
  <c r="F9" i="5"/>
  <c r="F10" i="5"/>
  <c r="F11" i="5"/>
  <c r="F12" i="5"/>
  <c r="F13" i="5"/>
  <c r="F14" i="5"/>
  <c r="F15" i="5"/>
  <c r="F6" i="5"/>
  <c r="I7" i="5" l="1"/>
  <c r="I6" i="5"/>
  <c r="G76" i="5" l="1"/>
  <c r="I75" i="5"/>
  <c r="I74" i="5"/>
  <c r="I73" i="5"/>
  <c r="I72" i="5"/>
  <c r="I71" i="5"/>
  <c r="I70" i="5"/>
  <c r="I69" i="5"/>
  <c r="I68" i="5"/>
  <c r="I67" i="5"/>
  <c r="I66" i="5"/>
  <c r="G65" i="5"/>
  <c r="I64" i="5"/>
  <c r="I63" i="5"/>
  <c r="I62" i="5"/>
  <c r="I61" i="5"/>
  <c r="I60" i="5"/>
  <c r="I59" i="5"/>
  <c r="I58" i="5"/>
  <c r="I57" i="5"/>
  <c r="I56" i="5"/>
  <c r="I55" i="5"/>
  <c r="I8" i="5"/>
  <c r="I9" i="5"/>
  <c r="I10" i="5"/>
  <c r="I11" i="5"/>
  <c r="I12" i="5"/>
  <c r="I13" i="5"/>
  <c r="I14" i="5"/>
  <c r="I15" i="5"/>
  <c r="Q55" i="5"/>
  <c r="P7" i="5"/>
  <c r="P8" i="5"/>
  <c r="P9" i="5"/>
  <c r="P10" i="5"/>
  <c r="P11" i="5"/>
  <c r="P12" i="5"/>
  <c r="P13" i="5"/>
  <c r="P14" i="5"/>
  <c r="P15" i="5"/>
  <c r="P6" i="5"/>
  <c r="G16" i="5"/>
  <c r="G53" i="5" s="1"/>
  <c r="P55" i="5" l="1"/>
  <c r="S55" i="5" s="1"/>
  <c r="T55" i="5" s="1"/>
  <c r="I76" i="5"/>
  <c r="I65" i="5"/>
  <c r="I16" i="5"/>
</calcChain>
</file>

<file path=xl/sharedStrings.xml><?xml version="1.0" encoding="utf-8"?>
<sst xmlns="http://schemas.openxmlformats.org/spreadsheetml/2006/main" count="285" uniqueCount="26">
  <si>
    <t>№ Лота</t>
  </si>
  <si>
    <t xml:space="preserve">Вид топлива </t>
  </si>
  <si>
    <t>Якутск</t>
  </si>
  <si>
    <t>март 2016 года</t>
  </si>
  <si>
    <t>апрель 2016 года</t>
  </si>
  <si>
    <t>май 2016 года</t>
  </si>
  <si>
    <t>июнь 2016 года</t>
  </si>
  <si>
    <t>июль 2016 года</t>
  </si>
  <si>
    <t>август 2016 года</t>
  </si>
  <si>
    <t>сентябрь 2016 года</t>
  </si>
  <si>
    <t>октябрь 2016 года</t>
  </si>
  <si>
    <t>ноябрь 2016 года</t>
  </si>
  <si>
    <t>декабрь 2016 года</t>
  </si>
  <si>
    <t>Кысыл-Сыр</t>
  </si>
  <si>
    <t>Расстояние, км</t>
  </si>
  <si>
    <t>ГКС</t>
  </si>
  <si>
    <t>Сумма, руб.</t>
  </si>
  <si>
    <t>ИТОГО:</t>
  </si>
  <si>
    <t>Период выполнения перевозки</t>
  </si>
  <si>
    <t>Контейнер-цистерны порожние/гружёные ПБА</t>
  </si>
  <si>
    <t xml:space="preserve">Пункт погрузки ПБА                                              </t>
  </si>
  <si>
    <t xml:space="preserve">Пункт погрузки порожних КЦ                                                  </t>
  </si>
  <si>
    <t xml:space="preserve">Пункт назначения                                                  </t>
  </si>
  <si>
    <t>Кол-во контейнер-цистерн</t>
  </si>
  <si>
    <t>Макс. тариф, руб/КЦ</t>
  </si>
  <si>
    <t>Перевозка контейнер-цистерн по маршруту Якутск-Кысыл-Сыр-Якутск (Якутск-Кысыл-Сыр порожние, Кысыл-Сыр - Якутск гружёные ПБА)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</si>
</sst>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/>
    <xf numFmtId="0" fontId="0" fillId="0" borderId="0" xfId="0" applyAlignment="1">
      <alignment horizontal="center"/>
    </xf>
    <xf numFmtId="0" fontId="0" fillId="0" borderId="8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1" xfId="0" applyNumberFormat="1" applyFont="1" applyBorder="1" applyAlignment="1">
      <alignment horizontal="center"/>
    </xf>
    <xf numFmtId="4" fontId="0" fillId="0" borderId="12" xfId="0" applyNumberFormat="1" applyFont="1" applyBorder="1" applyAlignment="1">
      <alignment horizontal="center"/>
    </xf>
    <xf numFmtId="4" fontId="0" fillId="0" borderId="13" xfId="0" applyNumberFormat="1" applyFont="1" applyBorder="1" applyAlignment="1">
      <alignment horizontal="center"/>
    </xf>
    <xf numFmtId="164" fontId="3" fillId="2" borderId="5" xfId="0" applyNumberFormat="1" applyFont="1" applyFill="1" applyBorder="1" applyAlignment="1">
      <alignment horizontal="right" vertical="top"/>
    </xf>
    <xf numFmtId="164" fontId="3" fillId="3" borderId="5" xfId="0" applyNumberFormat="1" applyFont="1" applyFill="1" applyBorder="1" applyAlignment="1">
      <alignment horizontal="right" vertical="top"/>
    </xf>
    <xf numFmtId="4" fontId="1" fillId="0" borderId="1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15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77"/>
  <sheetViews>
    <sheetView tabSelected="1" zoomScale="85" zoomScaleNormal="85" workbookViewId="0">
      <selection activeCell="N68" sqref="N68"/>
    </sheetView>
  </sheetViews>
  <sheetFormatPr defaultRowHeight="15" x14ac:dyDescent="0.25"/>
  <cols>
    <col min="1" max="1" width="6.42578125" customWidth="1"/>
    <col min="2" max="2" width="44.5703125" customWidth="1"/>
    <col min="3" max="3" width="15.28515625" customWidth="1"/>
    <col min="4" max="4" width="14.85546875" customWidth="1"/>
    <col min="5" max="5" width="13.7109375" customWidth="1"/>
    <col min="6" max="6" width="11.7109375" customWidth="1"/>
    <col min="7" max="7" width="17.85546875" customWidth="1"/>
    <col min="8" max="8" width="12.85546875" customWidth="1"/>
    <col min="9" max="9" width="18" customWidth="1"/>
    <col min="10" max="10" width="18.5703125" customWidth="1"/>
  </cols>
  <sheetData>
    <row r="2" spans="1:17" ht="15.75" x14ac:dyDescent="0.25">
      <c r="B2" s="39" t="s">
        <v>25</v>
      </c>
      <c r="C2" s="39"/>
      <c r="D2" s="39"/>
      <c r="E2" s="39"/>
      <c r="F2" s="39"/>
      <c r="G2" s="39"/>
      <c r="H2" s="39"/>
      <c r="I2" s="39"/>
      <c r="J2" s="39"/>
      <c r="K2" s="26"/>
    </row>
    <row r="3" spans="1:17" ht="16.5" thickBot="1" x14ac:dyDescent="0.3">
      <c r="E3" s="31"/>
      <c r="F3" s="31"/>
      <c r="G3" s="31"/>
      <c r="H3" s="27"/>
      <c r="I3" s="27"/>
      <c r="J3" s="37"/>
      <c r="K3" s="37"/>
    </row>
    <row r="4" spans="1:17" ht="15" customHeight="1" x14ac:dyDescent="0.25">
      <c r="A4" s="28" t="s">
        <v>0</v>
      </c>
      <c r="B4" s="28" t="s">
        <v>1</v>
      </c>
      <c r="C4" s="28" t="s">
        <v>21</v>
      </c>
      <c r="D4" s="28" t="s">
        <v>20</v>
      </c>
      <c r="E4" s="28" t="s">
        <v>22</v>
      </c>
      <c r="F4" s="28" t="s">
        <v>14</v>
      </c>
      <c r="G4" s="28" t="s">
        <v>23</v>
      </c>
      <c r="H4" s="28" t="s">
        <v>24</v>
      </c>
      <c r="I4" s="28" t="s">
        <v>16</v>
      </c>
      <c r="J4" s="28" t="s">
        <v>18</v>
      </c>
      <c r="Q4" s="20"/>
    </row>
    <row r="5" spans="1:17" ht="15.75" thickBot="1" x14ac:dyDescent="0.3">
      <c r="A5" s="29"/>
      <c r="B5" s="38"/>
      <c r="C5" s="38"/>
      <c r="D5" s="38"/>
      <c r="E5" s="29"/>
      <c r="F5" s="38"/>
      <c r="G5" s="38"/>
      <c r="H5" s="29"/>
      <c r="I5" s="29"/>
      <c r="J5" s="29"/>
      <c r="Q5" s="20"/>
    </row>
    <row r="6" spans="1:17" ht="15.75" thickBot="1" x14ac:dyDescent="0.3">
      <c r="A6" s="35">
        <v>1</v>
      </c>
      <c r="B6" s="11" t="s">
        <v>19</v>
      </c>
      <c r="C6" s="11" t="s">
        <v>2</v>
      </c>
      <c r="D6" s="11" t="s">
        <v>13</v>
      </c>
      <c r="E6" s="11" t="s">
        <v>2</v>
      </c>
      <c r="F6" s="11">
        <f>560+560</f>
        <v>1120</v>
      </c>
      <c r="G6" s="17">
        <v>24</v>
      </c>
      <c r="H6" s="17">
        <v>41000</v>
      </c>
      <c r="I6" s="17">
        <f>G6*H6</f>
        <v>984000</v>
      </c>
      <c r="J6" s="14" t="s">
        <v>3</v>
      </c>
      <c r="O6">
        <v>24</v>
      </c>
      <c r="P6">
        <f>Q6/3/12.5</f>
        <v>24.501266666666666</v>
      </c>
      <c r="Q6" s="20">
        <v>918.7974999999999</v>
      </c>
    </row>
    <row r="7" spans="1:17" ht="15.75" thickBot="1" x14ac:dyDescent="0.3">
      <c r="A7" s="36"/>
      <c r="B7" s="12" t="s">
        <v>19</v>
      </c>
      <c r="C7" s="12" t="s">
        <v>2</v>
      </c>
      <c r="D7" s="12" t="s">
        <v>13</v>
      </c>
      <c r="E7" s="12" t="s">
        <v>2</v>
      </c>
      <c r="F7" s="11">
        <f t="shared" ref="F7:F15" si="0">560+560</f>
        <v>1120</v>
      </c>
      <c r="G7" s="18">
        <v>18</v>
      </c>
      <c r="H7" s="18">
        <v>41000</v>
      </c>
      <c r="I7" s="18">
        <f>G7*H7</f>
        <v>738000</v>
      </c>
      <c r="J7" s="15" t="s">
        <v>4</v>
      </c>
      <c r="O7">
        <v>18</v>
      </c>
      <c r="P7">
        <f t="shared" ref="P7:P15" si="1">Q7/3/12.5</f>
        <v>18.300999999999998</v>
      </c>
      <c r="Q7" s="20">
        <v>686.28749999999991</v>
      </c>
    </row>
    <row r="8" spans="1:17" ht="15.75" thickBot="1" x14ac:dyDescent="0.3">
      <c r="A8" s="36"/>
      <c r="B8" s="12" t="s">
        <v>19</v>
      </c>
      <c r="C8" s="12" t="s">
        <v>2</v>
      </c>
      <c r="D8" s="12" t="s">
        <v>13</v>
      </c>
      <c r="E8" s="12" t="s">
        <v>2</v>
      </c>
      <c r="F8" s="11">
        <f t="shared" si="0"/>
        <v>1120</v>
      </c>
      <c r="G8" s="18">
        <v>16</v>
      </c>
      <c r="H8" s="18">
        <v>41000</v>
      </c>
      <c r="I8" s="18">
        <f t="shared" ref="I8:I15" si="2">G8*H8</f>
        <v>656000</v>
      </c>
      <c r="J8" s="15" t="s">
        <v>5</v>
      </c>
      <c r="O8">
        <v>16</v>
      </c>
      <c r="P8">
        <f t="shared" si="1"/>
        <v>15.802999999999999</v>
      </c>
      <c r="Q8" s="20">
        <v>592.61249999999995</v>
      </c>
    </row>
    <row r="9" spans="1:17" ht="15.75" thickBot="1" x14ac:dyDescent="0.3">
      <c r="A9" s="36"/>
      <c r="B9" s="12" t="s">
        <v>19</v>
      </c>
      <c r="C9" s="12" t="s">
        <v>2</v>
      </c>
      <c r="D9" s="12" t="s">
        <v>13</v>
      </c>
      <c r="E9" s="12" t="s">
        <v>2</v>
      </c>
      <c r="F9" s="11">
        <f t="shared" si="0"/>
        <v>1120</v>
      </c>
      <c r="G9" s="18">
        <v>16</v>
      </c>
      <c r="H9" s="18">
        <v>41000</v>
      </c>
      <c r="I9" s="18">
        <f t="shared" si="2"/>
        <v>656000</v>
      </c>
      <c r="J9" s="15" t="s">
        <v>6</v>
      </c>
      <c r="O9">
        <v>16</v>
      </c>
      <c r="P9">
        <f t="shared" si="1"/>
        <v>16.656333333333333</v>
      </c>
      <c r="Q9" s="20">
        <v>624.61249999999995</v>
      </c>
    </row>
    <row r="10" spans="1:17" ht="15.75" thickBot="1" x14ac:dyDescent="0.3">
      <c r="A10" s="36"/>
      <c r="B10" s="12" t="s">
        <v>19</v>
      </c>
      <c r="C10" s="12" t="s">
        <v>2</v>
      </c>
      <c r="D10" s="12" t="s">
        <v>13</v>
      </c>
      <c r="E10" s="12" t="s">
        <v>2</v>
      </c>
      <c r="F10" s="11">
        <f t="shared" si="0"/>
        <v>1120</v>
      </c>
      <c r="G10" s="18">
        <v>18</v>
      </c>
      <c r="H10" s="18">
        <v>41000</v>
      </c>
      <c r="I10" s="18">
        <f t="shared" si="2"/>
        <v>738000</v>
      </c>
      <c r="J10" s="15" t="s">
        <v>7</v>
      </c>
      <c r="O10">
        <v>18</v>
      </c>
      <c r="P10">
        <f t="shared" si="1"/>
        <v>16.869666666666664</v>
      </c>
      <c r="Q10" s="20">
        <v>632.61249999999995</v>
      </c>
    </row>
    <row r="11" spans="1:17" ht="15.75" thickBot="1" x14ac:dyDescent="0.3">
      <c r="A11" s="36"/>
      <c r="B11" s="12" t="s">
        <v>19</v>
      </c>
      <c r="C11" s="12" t="s">
        <v>2</v>
      </c>
      <c r="D11" s="12" t="s">
        <v>13</v>
      </c>
      <c r="E11" s="12" t="s">
        <v>2</v>
      </c>
      <c r="F11" s="11">
        <f t="shared" si="0"/>
        <v>1120</v>
      </c>
      <c r="G11" s="18">
        <v>18</v>
      </c>
      <c r="H11" s="18">
        <v>41000</v>
      </c>
      <c r="I11" s="18">
        <f t="shared" si="2"/>
        <v>738000</v>
      </c>
      <c r="J11" s="15" t="s">
        <v>8</v>
      </c>
      <c r="O11">
        <v>18</v>
      </c>
      <c r="P11">
        <f t="shared" si="1"/>
        <v>16.869666666666664</v>
      </c>
      <c r="Q11" s="20">
        <v>632.61249999999995</v>
      </c>
    </row>
    <row r="12" spans="1:17" ht="15.75" thickBot="1" x14ac:dyDescent="0.3">
      <c r="A12" s="36"/>
      <c r="B12" s="12" t="s">
        <v>19</v>
      </c>
      <c r="C12" s="12" t="s">
        <v>2</v>
      </c>
      <c r="D12" s="12" t="s">
        <v>13</v>
      </c>
      <c r="E12" s="12" t="s">
        <v>2</v>
      </c>
      <c r="F12" s="11">
        <f t="shared" si="0"/>
        <v>1120</v>
      </c>
      <c r="G12" s="18">
        <v>16</v>
      </c>
      <c r="H12" s="18">
        <v>41000</v>
      </c>
      <c r="I12" s="18">
        <f t="shared" si="2"/>
        <v>656000</v>
      </c>
      <c r="J12" s="15" t="s">
        <v>9</v>
      </c>
      <c r="O12">
        <v>16</v>
      </c>
      <c r="P12">
        <f t="shared" si="1"/>
        <v>16.869666666666664</v>
      </c>
      <c r="Q12" s="20">
        <v>632.61249999999995</v>
      </c>
    </row>
    <row r="13" spans="1:17" ht="15.75" thickBot="1" x14ac:dyDescent="0.3">
      <c r="A13" s="36"/>
      <c r="B13" s="12" t="s">
        <v>19</v>
      </c>
      <c r="C13" s="12" t="s">
        <v>2</v>
      </c>
      <c r="D13" s="12" t="s">
        <v>13</v>
      </c>
      <c r="E13" s="12" t="s">
        <v>2</v>
      </c>
      <c r="F13" s="11">
        <f t="shared" si="0"/>
        <v>1120</v>
      </c>
      <c r="G13" s="18">
        <v>18</v>
      </c>
      <c r="H13" s="18">
        <v>41000</v>
      </c>
      <c r="I13" s="18">
        <f t="shared" si="2"/>
        <v>738000</v>
      </c>
      <c r="J13" s="15" t="s">
        <v>10</v>
      </c>
      <c r="O13">
        <v>18</v>
      </c>
      <c r="P13">
        <f t="shared" si="1"/>
        <v>16.949666666666666</v>
      </c>
      <c r="Q13" s="20">
        <v>635.61249999999995</v>
      </c>
    </row>
    <row r="14" spans="1:17" ht="15.75" thickBot="1" x14ac:dyDescent="0.3">
      <c r="A14" s="36"/>
      <c r="B14" s="12" t="s">
        <v>19</v>
      </c>
      <c r="C14" s="12" t="s">
        <v>2</v>
      </c>
      <c r="D14" s="12" t="s">
        <v>13</v>
      </c>
      <c r="E14" s="12" t="s">
        <v>2</v>
      </c>
      <c r="F14" s="11">
        <f t="shared" si="0"/>
        <v>1120</v>
      </c>
      <c r="G14" s="18">
        <v>20</v>
      </c>
      <c r="H14" s="18">
        <v>41000</v>
      </c>
      <c r="I14" s="18">
        <f t="shared" si="2"/>
        <v>820000</v>
      </c>
      <c r="J14" s="15" t="s">
        <v>11</v>
      </c>
      <c r="O14">
        <v>20</v>
      </c>
      <c r="P14">
        <f t="shared" si="1"/>
        <v>20.736333333333331</v>
      </c>
      <c r="Q14" s="20">
        <v>777.61249999999995</v>
      </c>
    </row>
    <row r="15" spans="1:17" ht="15.75" thickBot="1" x14ac:dyDescent="0.3">
      <c r="A15" s="36"/>
      <c r="B15" s="13" t="s">
        <v>19</v>
      </c>
      <c r="C15" s="13" t="s">
        <v>2</v>
      </c>
      <c r="D15" s="13" t="s">
        <v>13</v>
      </c>
      <c r="E15" s="13" t="s">
        <v>2</v>
      </c>
      <c r="F15" s="11">
        <f t="shared" si="0"/>
        <v>1120</v>
      </c>
      <c r="G15" s="19">
        <v>24</v>
      </c>
      <c r="H15" s="19">
        <v>41000</v>
      </c>
      <c r="I15" s="19">
        <f t="shared" si="2"/>
        <v>984000</v>
      </c>
      <c r="J15" s="16" t="s">
        <v>12</v>
      </c>
      <c r="O15">
        <v>24</v>
      </c>
      <c r="P15">
        <f t="shared" si="1"/>
        <v>23.589666666666666</v>
      </c>
      <c r="Q15" s="20">
        <v>884.61249999999995</v>
      </c>
    </row>
    <row r="16" spans="1:17" ht="15.75" thickBot="1" x14ac:dyDescent="0.3">
      <c r="A16" s="30"/>
      <c r="B16" s="32" t="s">
        <v>17</v>
      </c>
      <c r="C16" s="33"/>
      <c r="D16" s="33"/>
      <c r="E16" s="33"/>
      <c r="F16" s="34"/>
      <c r="G16" s="23">
        <f>SUM(G6:G15)</f>
        <v>188</v>
      </c>
      <c r="H16" s="22">
        <v>41000</v>
      </c>
      <c r="I16" s="22">
        <f>SUM(I6:I15)</f>
        <v>7708000</v>
      </c>
      <c r="J16" s="1"/>
      <c r="Q16" s="21">
        <v>0</v>
      </c>
    </row>
    <row r="17" spans="1:17" ht="15.75" hidden="1" customHeight="1" thickBot="1" x14ac:dyDescent="0.3">
      <c r="A17" s="10"/>
      <c r="B17" s="8"/>
      <c r="C17" s="8"/>
      <c r="D17" s="8"/>
      <c r="E17" s="8"/>
      <c r="F17" s="8"/>
      <c r="G17" s="10"/>
      <c r="H17" s="10"/>
      <c r="I17" s="10"/>
      <c r="J17" s="9"/>
      <c r="Q17" s="21">
        <v>900</v>
      </c>
    </row>
    <row r="18" spans="1:17" ht="15.75" hidden="1" customHeight="1" thickBot="1" x14ac:dyDescent="0.3">
      <c r="A18" s="6">
        <v>3</v>
      </c>
      <c r="B18" s="5" t="s">
        <v>15</v>
      </c>
      <c r="C18" s="5" t="s">
        <v>13</v>
      </c>
      <c r="D18" s="5" t="s">
        <v>2</v>
      </c>
      <c r="E18" s="5"/>
      <c r="F18" s="5">
        <v>530</v>
      </c>
      <c r="G18" s="6">
        <v>150</v>
      </c>
      <c r="H18" s="6"/>
      <c r="I18" s="6"/>
      <c r="J18" s="4" t="s">
        <v>4</v>
      </c>
      <c r="Q18" s="21">
        <v>900</v>
      </c>
    </row>
    <row r="19" spans="1:17" ht="15.75" hidden="1" customHeight="1" thickBot="1" x14ac:dyDescent="0.3">
      <c r="A19" s="6">
        <v>4</v>
      </c>
      <c r="B19" s="5" t="s">
        <v>15</v>
      </c>
      <c r="C19" s="5" t="s">
        <v>13</v>
      </c>
      <c r="D19" s="5" t="s">
        <v>2</v>
      </c>
      <c r="E19" s="5"/>
      <c r="F19" s="5">
        <v>531</v>
      </c>
      <c r="G19" s="6">
        <v>150</v>
      </c>
      <c r="H19" s="6"/>
      <c r="I19" s="6"/>
      <c r="J19" s="4" t="s">
        <v>4</v>
      </c>
      <c r="Q19" s="21">
        <v>450</v>
      </c>
    </row>
    <row r="20" spans="1:17" ht="15.75" hidden="1" customHeight="1" thickBot="1" x14ac:dyDescent="0.3">
      <c r="A20" s="6"/>
      <c r="B20" s="5"/>
      <c r="C20" s="5"/>
      <c r="D20" s="5"/>
      <c r="E20" s="5"/>
      <c r="F20" s="5"/>
      <c r="G20" s="6">
        <v>150</v>
      </c>
      <c r="H20" s="6"/>
      <c r="I20" s="6"/>
      <c r="J20" s="4" t="s">
        <v>4</v>
      </c>
      <c r="Q20" s="21">
        <v>0</v>
      </c>
    </row>
    <row r="21" spans="1:17" ht="15.75" hidden="1" customHeight="1" thickBot="1" x14ac:dyDescent="0.3">
      <c r="A21" s="6">
        <v>5</v>
      </c>
      <c r="B21" s="5" t="s">
        <v>15</v>
      </c>
      <c r="C21" s="5" t="s">
        <v>13</v>
      </c>
      <c r="D21" s="5" t="s">
        <v>2</v>
      </c>
      <c r="E21" s="5"/>
      <c r="F21" s="5">
        <v>532</v>
      </c>
      <c r="G21" s="6">
        <v>150</v>
      </c>
      <c r="H21" s="6"/>
      <c r="I21" s="6"/>
      <c r="J21" s="4" t="s">
        <v>6</v>
      </c>
      <c r="Q21" s="21">
        <v>0</v>
      </c>
    </row>
    <row r="22" spans="1:17" ht="15.75" hidden="1" customHeight="1" thickBot="1" x14ac:dyDescent="0.3">
      <c r="A22" s="6">
        <v>6</v>
      </c>
      <c r="B22" s="5" t="s">
        <v>15</v>
      </c>
      <c r="C22" s="5" t="s">
        <v>13</v>
      </c>
      <c r="D22" s="5" t="s">
        <v>2</v>
      </c>
      <c r="E22" s="5"/>
      <c r="F22" s="5">
        <v>533</v>
      </c>
      <c r="G22" s="6">
        <v>150</v>
      </c>
      <c r="H22" s="6"/>
      <c r="I22" s="6"/>
      <c r="J22" s="4" t="s">
        <v>6</v>
      </c>
      <c r="Q22" s="21">
        <v>0</v>
      </c>
    </row>
    <row r="23" spans="1:17" ht="15.75" hidden="1" customHeight="1" thickBot="1" x14ac:dyDescent="0.3">
      <c r="A23" s="6">
        <v>7</v>
      </c>
      <c r="B23" s="5" t="s">
        <v>15</v>
      </c>
      <c r="C23" s="5" t="s">
        <v>13</v>
      </c>
      <c r="D23" s="5" t="s">
        <v>2</v>
      </c>
      <c r="E23" s="5"/>
      <c r="F23" s="5">
        <v>530</v>
      </c>
      <c r="G23" s="6">
        <v>150</v>
      </c>
      <c r="H23" s="6"/>
      <c r="I23" s="6"/>
      <c r="J23" s="4" t="s">
        <v>6</v>
      </c>
      <c r="Q23" s="21">
        <v>0</v>
      </c>
    </row>
    <row r="24" spans="1:17" ht="15.75" hidden="1" customHeight="1" thickBot="1" x14ac:dyDescent="0.3">
      <c r="A24" s="6">
        <v>8</v>
      </c>
      <c r="B24" s="5" t="s">
        <v>15</v>
      </c>
      <c r="C24" s="5" t="s">
        <v>13</v>
      </c>
      <c r="D24" s="5" t="s">
        <v>2</v>
      </c>
      <c r="E24" s="5"/>
      <c r="F24" s="5">
        <v>530</v>
      </c>
      <c r="G24" s="6">
        <v>150</v>
      </c>
      <c r="H24" s="6"/>
      <c r="I24" s="6"/>
      <c r="J24" s="4" t="s">
        <v>6</v>
      </c>
      <c r="Q24" s="21">
        <v>750</v>
      </c>
    </row>
    <row r="25" spans="1:17" ht="15.75" hidden="1" customHeight="1" thickBot="1" x14ac:dyDescent="0.3">
      <c r="A25" s="6">
        <v>9</v>
      </c>
      <c r="B25" s="5" t="s">
        <v>15</v>
      </c>
      <c r="C25" s="5" t="s">
        <v>13</v>
      </c>
      <c r="D25" s="5" t="s">
        <v>2</v>
      </c>
      <c r="E25" s="5"/>
      <c r="F25" s="5">
        <v>530</v>
      </c>
      <c r="G25" s="6">
        <v>150</v>
      </c>
      <c r="H25" s="6"/>
      <c r="I25" s="6"/>
      <c r="J25" s="4" t="s">
        <v>6</v>
      </c>
      <c r="Q25" s="21">
        <v>100</v>
      </c>
    </row>
    <row r="26" spans="1:17" ht="15.75" hidden="1" customHeight="1" thickBot="1" x14ac:dyDescent="0.3">
      <c r="A26" s="6">
        <v>10</v>
      </c>
      <c r="B26" s="5" t="s">
        <v>15</v>
      </c>
      <c r="C26" s="5" t="s">
        <v>13</v>
      </c>
      <c r="D26" s="5" t="s">
        <v>2</v>
      </c>
      <c r="E26" s="5"/>
      <c r="F26" s="5">
        <v>531</v>
      </c>
      <c r="G26" s="6">
        <v>150</v>
      </c>
      <c r="H26" s="6"/>
      <c r="I26" s="6"/>
      <c r="J26" s="4" t="s">
        <v>6</v>
      </c>
      <c r="Q26" s="21">
        <v>0</v>
      </c>
    </row>
    <row r="27" spans="1:17" ht="15.75" hidden="1" customHeight="1" thickBot="1" x14ac:dyDescent="0.3">
      <c r="A27" s="6">
        <v>11</v>
      </c>
      <c r="B27" s="5" t="s">
        <v>15</v>
      </c>
      <c r="C27" s="5" t="s">
        <v>13</v>
      </c>
      <c r="D27" s="5" t="s">
        <v>2</v>
      </c>
      <c r="E27" s="5"/>
      <c r="F27" s="5">
        <v>532</v>
      </c>
      <c r="G27" s="6">
        <v>150</v>
      </c>
      <c r="H27" s="6"/>
      <c r="I27" s="6"/>
      <c r="J27" s="4" t="s">
        <v>7</v>
      </c>
      <c r="Q27" s="21">
        <v>0</v>
      </c>
    </row>
    <row r="28" spans="1:17" ht="15.75" hidden="1" customHeight="1" thickBot="1" x14ac:dyDescent="0.3">
      <c r="A28" s="6">
        <v>12</v>
      </c>
      <c r="B28" s="5" t="s">
        <v>15</v>
      </c>
      <c r="C28" s="5" t="s">
        <v>13</v>
      </c>
      <c r="D28" s="5" t="s">
        <v>2</v>
      </c>
      <c r="E28" s="5"/>
      <c r="F28" s="5">
        <v>533</v>
      </c>
      <c r="G28" s="6">
        <v>150</v>
      </c>
      <c r="H28" s="6"/>
      <c r="I28" s="6"/>
      <c r="J28" s="4" t="s">
        <v>7</v>
      </c>
    </row>
    <row r="29" spans="1:17" ht="15.75" hidden="1" customHeight="1" thickBot="1" x14ac:dyDescent="0.3">
      <c r="A29" s="6">
        <v>13</v>
      </c>
      <c r="B29" s="5" t="s">
        <v>15</v>
      </c>
      <c r="C29" s="5" t="s">
        <v>13</v>
      </c>
      <c r="D29" s="5" t="s">
        <v>2</v>
      </c>
      <c r="E29" s="5"/>
      <c r="F29" s="5">
        <v>534</v>
      </c>
      <c r="G29" s="6">
        <v>150</v>
      </c>
      <c r="H29" s="6"/>
      <c r="I29" s="6"/>
      <c r="J29" s="4" t="s">
        <v>7</v>
      </c>
    </row>
    <row r="30" spans="1:17" ht="15.75" hidden="1" customHeight="1" thickBot="1" x14ac:dyDescent="0.3">
      <c r="A30" s="6">
        <v>14</v>
      </c>
      <c r="B30" s="5" t="s">
        <v>15</v>
      </c>
      <c r="C30" s="5" t="s">
        <v>13</v>
      </c>
      <c r="D30" s="5" t="s">
        <v>2</v>
      </c>
      <c r="E30" s="5"/>
      <c r="F30" s="5">
        <v>535</v>
      </c>
      <c r="G30" s="6">
        <v>150</v>
      </c>
      <c r="H30" s="6"/>
      <c r="I30" s="6"/>
      <c r="J30" s="4" t="s">
        <v>7</v>
      </c>
    </row>
    <row r="31" spans="1:17" ht="15.75" hidden="1" customHeight="1" thickBot="1" x14ac:dyDescent="0.3">
      <c r="A31" s="6">
        <v>15</v>
      </c>
      <c r="B31" s="5" t="s">
        <v>15</v>
      </c>
      <c r="C31" s="5" t="s">
        <v>13</v>
      </c>
      <c r="D31" s="5" t="s">
        <v>2</v>
      </c>
      <c r="E31" s="5"/>
      <c r="F31" s="5">
        <v>536</v>
      </c>
      <c r="G31" s="6">
        <v>150</v>
      </c>
      <c r="H31" s="6"/>
      <c r="I31" s="6"/>
      <c r="J31" s="4" t="s">
        <v>7</v>
      </c>
    </row>
    <row r="32" spans="1:17" ht="15.75" hidden="1" customHeight="1" thickBot="1" x14ac:dyDescent="0.3">
      <c r="A32" s="6">
        <v>16</v>
      </c>
      <c r="B32" s="5" t="s">
        <v>15</v>
      </c>
      <c r="C32" s="5" t="s">
        <v>13</v>
      </c>
      <c r="D32" s="5" t="s">
        <v>2</v>
      </c>
      <c r="E32" s="5"/>
      <c r="F32" s="5">
        <v>537</v>
      </c>
      <c r="G32" s="6">
        <v>150</v>
      </c>
      <c r="H32" s="6"/>
      <c r="I32" s="6"/>
      <c r="J32" s="4" t="s">
        <v>7</v>
      </c>
    </row>
    <row r="33" spans="1:10" ht="15.75" hidden="1" customHeight="1" thickBot="1" x14ac:dyDescent="0.3">
      <c r="A33" s="6">
        <v>17</v>
      </c>
      <c r="B33" s="5" t="s">
        <v>15</v>
      </c>
      <c r="C33" s="5" t="s">
        <v>13</v>
      </c>
      <c r="D33" s="5" t="s">
        <v>2</v>
      </c>
      <c r="E33" s="5"/>
      <c r="F33" s="5">
        <v>538</v>
      </c>
      <c r="G33" s="6">
        <v>150</v>
      </c>
      <c r="H33" s="6"/>
      <c r="I33" s="6"/>
      <c r="J33" s="4" t="s">
        <v>7</v>
      </c>
    </row>
    <row r="34" spans="1:10" ht="15.75" hidden="1" customHeight="1" thickBot="1" x14ac:dyDescent="0.3">
      <c r="A34" s="6">
        <v>18</v>
      </c>
      <c r="B34" s="5" t="s">
        <v>15</v>
      </c>
      <c r="C34" s="5" t="s">
        <v>13</v>
      </c>
      <c r="D34" s="5" t="s">
        <v>2</v>
      </c>
      <c r="E34" s="5"/>
      <c r="F34" s="5">
        <v>539</v>
      </c>
      <c r="G34" s="6">
        <v>150</v>
      </c>
      <c r="H34" s="6"/>
      <c r="I34" s="6"/>
      <c r="J34" s="4" t="s">
        <v>7</v>
      </c>
    </row>
    <row r="35" spans="1:10" ht="15.75" hidden="1" customHeight="1" thickBot="1" x14ac:dyDescent="0.3">
      <c r="A35" s="6">
        <v>19</v>
      </c>
      <c r="B35" s="5" t="s">
        <v>15</v>
      </c>
      <c r="C35" s="5" t="s">
        <v>13</v>
      </c>
      <c r="D35" s="5" t="s">
        <v>2</v>
      </c>
      <c r="E35" s="5"/>
      <c r="F35" s="5">
        <v>540</v>
      </c>
      <c r="G35" s="6">
        <v>150</v>
      </c>
      <c r="H35" s="6"/>
      <c r="I35" s="6"/>
      <c r="J35" s="4" t="s">
        <v>8</v>
      </c>
    </row>
    <row r="36" spans="1:10" ht="15.75" hidden="1" customHeight="1" thickBot="1" x14ac:dyDescent="0.3">
      <c r="A36" s="6">
        <v>20</v>
      </c>
      <c r="B36" s="5" t="s">
        <v>15</v>
      </c>
      <c r="C36" s="5" t="s">
        <v>13</v>
      </c>
      <c r="D36" s="5" t="s">
        <v>2</v>
      </c>
      <c r="E36" s="5"/>
      <c r="F36" s="5">
        <v>541</v>
      </c>
      <c r="G36" s="6">
        <v>150</v>
      </c>
      <c r="H36" s="6"/>
      <c r="I36" s="6"/>
      <c r="J36" s="4" t="s">
        <v>8</v>
      </c>
    </row>
    <row r="37" spans="1:10" ht="15.75" hidden="1" customHeight="1" thickBot="1" x14ac:dyDescent="0.3">
      <c r="A37" s="6">
        <v>21</v>
      </c>
      <c r="B37" s="5" t="s">
        <v>15</v>
      </c>
      <c r="C37" s="5" t="s">
        <v>13</v>
      </c>
      <c r="D37" s="5" t="s">
        <v>2</v>
      </c>
      <c r="E37" s="5"/>
      <c r="F37" s="5">
        <v>542</v>
      </c>
      <c r="G37" s="6">
        <v>150</v>
      </c>
      <c r="H37" s="6"/>
      <c r="I37" s="6"/>
      <c r="J37" s="4" t="s">
        <v>8</v>
      </c>
    </row>
    <row r="38" spans="1:10" ht="15.75" hidden="1" customHeight="1" thickBot="1" x14ac:dyDescent="0.3">
      <c r="A38" s="6">
        <v>22</v>
      </c>
      <c r="B38" s="5" t="s">
        <v>15</v>
      </c>
      <c r="C38" s="5" t="s">
        <v>13</v>
      </c>
      <c r="D38" s="5" t="s">
        <v>2</v>
      </c>
      <c r="E38" s="5"/>
      <c r="F38" s="5">
        <v>543</v>
      </c>
      <c r="G38" s="6">
        <v>150</v>
      </c>
      <c r="H38" s="6"/>
      <c r="I38" s="6"/>
      <c r="J38" s="4" t="s">
        <v>8</v>
      </c>
    </row>
    <row r="39" spans="1:10" ht="15.75" hidden="1" customHeight="1" thickBot="1" x14ac:dyDescent="0.3">
      <c r="A39" s="6">
        <v>23</v>
      </c>
      <c r="B39" s="5" t="s">
        <v>15</v>
      </c>
      <c r="C39" s="5" t="s">
        <v>13</v>
      </c>
      <c r="D39" s="5" t="s">
        <v>2</v>
      </c>
      <c r="E39" s="5"/>
      <c r="F39" s="5">
        <v>530</v>
      </c>
      <c r="G39" s="6">
        <v>150</v>
      </c>
      <c r="H39" s="6"/>
      <c r="I39" s="6"/>
      <c r="J39" s="4" t="s">
        <v>8</v>
      </c>
    </row>
    <row r="40" spans="1:10" ht="15.75" hidden="1" customHeight="1" thickBot="1" x14ac:dyDescent="0.3">
      <c r="A40" s="6">
        <v>24</v>
      </c>
      <c r="B40" s="5" t="s">
        <v>15</v>
      </c>
      <c r="C40" s="5" t="s">
        <v>13</v>
      </c>
      <c r="D40" s="5" t="s">
        <v>2</v>
      </c>
      <c r="E40" s="5"/>
      <c r="F40" s="5">
        <v>530</v>
      </c>
      <c r="G40" s="6">
        <v>150</v>
      </c>
      <c r="H40" s="6"/>
      <c r="I40" s="6"/>
      <c r="J40" s="4" t="s">
        <v>8</v>
      </c>
    </row>
    <row r="41" spans="1:10" ht="15.75" hidden="1" customHeight="1" thickBot="1" x14ac:dyDescent="0.3">
      <c r="A41" s="6">
        <v>25</v>
      </c>
      <c r="B41" s="5" t="s">
        <v>15</v>
      </c>
      <c r="C41" s="5" t="s">
        <v>13</v>
      </c>
      <c r="D41" s="5" t="s">
        <v>2</v>
      </c>
      <c r="E41" s="5"/>
      <c r="F41" s="5">
        <v>530</v>
      </c>
      <c r="G41" s="6">
        <v>150</v>
      </c>
      <c r="H41" s="6"/>
      <c r="I41" s="6"/>
      <c r="J41" s="4" t="s">
        <v>8</v>
      </c>
    </row>
    <row r="42" spans="1:10" ht="15.75" hidden="1" customHeight="1" thickBot="1" x14ac:dyDescent="0.3">
      <c r="A42" s="6">
        <v>26</v>
      </c>
      <c r="B42" s="5" t="s">
        <v>15</v>
      </c>
      <c r="C42" s="5" t="s">
        <v>13</v>
      </c>
      <c r="D42" s="5" t="s">
        <v>2</v>
      </c>
      <c r="E42" s="5"/>
      <c r="F42" s="5">
        <v>530</v>
      </c>
      <c r="G42" s="6">
        <v>260</v>
      </c>
      <c r="H42" s="6"/>
      <c r="I42" s="6"/>
      <c r="J42" s="4" t="s">
        <v>8</v>
      </c>
    </row>
    <row r="43" spans="1:10" ht="15.75" hidden="1" customHeight="1" thickBot="1" x14ac:dyDescent="0.3">
      <c r="A43" s="6">
        <v>27</v>
      </c>
      <c r="B43" s="5" t="s">
        <v>15</v>
      </c>
      <c r="C43" s="5" t="s">
        <v>13</v>
      </c>
      <c r="D43" s="5" t="s">
        <v>2</v>
      </c>
      <c r="E43" s="5"/>
      <c r="F43" s="5">
        <v>530</v>
      </c>
      <c r="G43" s="6">
        <v>150</v>
      </c>
      <c r="H43" s="6"/>
      <c r="I43" s="6"/>
      <c r="J43" s="4" t="s">
        <v>9</v>
      </c>
    </row>
    <row r="44" spans="1:10" ht="15.75" hidden="1" customHeight="1" thickBot="1" x14ac:dyDescent="0.3">
      <c r="A44" s="7">
        <v>28</v>
      </c>
      <c r="B44" s="5" t="s">
        <v>15</v>
      </c>
      <c r="C44" s="5" t="s">
        <v>13</v>
      </c>
      <c r="D44" s="5" t="s">
        <v>2</v>
      </c>
      <c r="E44" s="5"/>
      <c r="F44" s="5">
        <v>530</v>
      </c>
      <c r="G44" s="6">
        <v>150</v>
      </c>
      <c r="H44" s="6"/>
      <c r="I44" s="6"/>
      <c r="J44" s="4" t="s">
        <v>9</v>
      </c>
    </row>
    <row r="45" spans="1:10" ht="15.75" hidden="1" customHeight="1" thickBot="1" x14ac:dyDescent="0.3">
      <c r="A45" s="7">
        <v>29</v>
      </c>
      <c r="B45" s="5" t="s">
        <v>15</v>
      </c>
      <c r="C45" s="5" t="s">
        <v>13</v>
      </c>
      <c r="D45" s="5" t="s">
        <v>2</v>
      </c>
      <c r="E45" s="5"/>
      <c r="F45" s="5">
        <v>530</v>
      </c>
      <c r="G45" s="6">
        <v>150</v>
      </c>
      <c r="H45" s="6"/>
      <c r="I45" s="6"/>
      <c r="J45" s="4" t="s">
        <v>9</v>
      </c>
    </row>
    <row r="46" spans="1:10" ht="15.75" hidden="1" customHeight="1" thickBot="1" x14ac:dyDescent="0.3">
      <c r="A46" s="7">
        <v>30</v>
      </c>
      <c r="B46" s="5" t="s">
        <v>15</v>
      </c>
      <c r="C46" s="5" t="s">
        <v>13</v>
      </c>
      <c r="D46" s="5" t="s">
        <v>2</v>
      </c>
      <c r="E46" s="5"/>
      <c r="F46" s="5">
        <v>530</v>
      </c>
      <c r="G46" s="6">
        <v>150</v>
      </c>
      <c r="H46" s="6"/>
      <c r="I46" s="6"/>
      <c r="J46" s="4" t="s">
        <v>9</v>
      </c>
    </row>
    <row r="47" spans="1:10" ht="15.75" hidden="1" customHeight="1" thickBot="1" x14ac:dyDescent="0.3">
      <c r="A47" s="7">
        <v>31</v>
      </c>
      <c r="B47" s="5" t="s">
        <v>15</v>
      </c>
      <c r="C47" s="5" t="s">
        <v>13</v>
      </c>
      <c r="D47" s="5" t="s">
        <v>2</v>
      </c>
      <c r="E47" s="5"/>
      <c r="F47" s="5">
        <v>530</v>
      </c>
      <c r="G47" s="7">
        <v>200</v>
      </c>
      <c r="H47" s="7"/>
      <c r="I47" s="7"/>
      <c r="J47" s="4" t="s">
        <v>9</v>
      </c>
    </row>
    <row r="48" spans="1:10" ht="15.75" hidden="1" customHeight="1" thickBot="1" x14ac:dyDescent="0.3">
      <c r="A48" s="7">
        <v>32</v>
      </c>
      <c r="B48" s="5" t="s">
        <v>15</v>
      </c>
      <c r="C48" s="5" t="s">
        <v>13</v>
      </c>
      <c r="D48" s="5" t="s">
        <v>2</v>
      </c>
      <c r="E48" s="5"/>
      <c r="F48" s="5">
        <v>530</v>
      </c>
      <c r="G48" s="7">
        <v>200</v>
      </c>
      <c r="H48" s="7"/>
      <c r="I48" s="7"/>
      <c r="J48" s="4" t="s">
        <v>9</v>
      </c>
    </row>
    <row r="49" spans="1:20" ht="15.75" hidden="1" customHeight="1" thickBot="1" x14ac:dyDescent="0.3">
      <c r="A49" s="7"/>
      <c r="B49" s="5"/>
      <c r="C49" s="5"/>
      <c r="D49" s="5"/>
      <c r="E49" s="5"/>
      <c r="F49" s="5"/>
      <c r="G49" s="7"/>
      <c r="H49" s="7"/>
      <c r="I49" s="7"/>
      <c r="J49" s="3"/>
    </row>
    <row r="50" spans="1:20" ht="15.75" hidden="1" customHeight="1" thickBot="1" x14ac:dyDescent="0.3">
      <c r="A50" s="2"/>
    </row>
    <row r="51" spans="1:20" ht="15.75" hidden="1" customHeight="1" thickBot="1" x14ac:dyDescent="0.3">
      <c r="A51" s="2"/>
    </row>
    <row r="52" spans="1:20" ht="15.75" hidden="1" customHeight="1" thickBot="1" x14ac:dyDescent="0.3">
      <c r="A52" s="2"/>
    </row>
    <row r="53" spans="1:20" ht="15.75" hidden="1" customHeight="1" thickBot="1" x14ac:dyDescent="0.3">
      <c r="A53" s="2"/>
      <c r="G53">
        <f>SUM(G6:G52)</f>
        <v>5236</v>
      </c>
    </row>
    <row r="54" spans="1:20" ht="15.75" hidden="1" customHeight="1" thickBot="1" x14ac:dyDescent="0.3">
      <c r="A54" s="2"/>
    </row>
    <row r="55" spans="1:20" ht="15.75" thickBot="1" x14ac:dyDescent="0.3">
      <c r="A55" s="35">
        <v>2</v>
      </c>
      <c r="B55" s="11" t="s">
        <v>19</v>
      </c>
      <c r="C55" s="11" t="s">
        <v>2</v>
      </c>
      <c r="D55" s="11" t="s">
        <v>13</v>
      </c>
      <c r="E55" s="11" t="s">
        <v>2</v>
      </c>
      <c r="F55" s="11">
        <f>560+560</f>
        <v>1120</v>
      </c>
      <c r="G55" s="17">
        <v>24</v>
      </c>
      <c r="H55" s="17">
        <v>41000</v>
      </c>
      <c r="I55" s="17">
        <f>G55*H55</f>
        <v>984000</v>
      </c>
      <c r="J55" s="14" t="s">
        <v>3</v>
      </c>
      <c r="P55">
        <f>SUM(P6:P15)</f>
        <v>187.14626666666663</v>
      </c>
      <c r="Q55">
        <f>SUM(Q6:Q15)</f>
        <v>7017.9850000000006</v>
      </c>
      <c r="S55">
        <f>P55*12.5</f>
        <v>2339.3283333333329</v>
      </c>
      <c r="T55">
        <f>S55*3</f>
        <v>7017.9849999999988</v>
      </c>
    </row>
    <row r="56" spans="1:20" ht="15.75" thickBot="1" x14ac:dyDescent="0.3">
      <c r="A56" s="36"/>
      <c r="B56" s="12" t="s">
        <v>19</v>
      </c>
      <c r="C56" s="12" t="s">
        <v>2</v>
      </c>
      <c r="D56" s="12" t="s">
        <v>13</v>
      </c>
      <c r="E56" s="12" t="s">
        <v>2</v>
      </c>
      <c r="F56" s="11">
        <f t="shared" ref="F56:F64" si="3">560+560</f>
        <v>1120</v>
      </c>
      <c r="G56" s="18">
        <v>18</v>
      </c>
      <c r="H56" s="18">
        <v>41000</v>
      </c>
      <c r="I56" s="18">
        <f t="shared" ref="I56:I64" si="4">G56*H56</f>
        <v>738000</v>
      </c>
      <c r="J56" s="15" t="s">
        <v>4</v>
      </c>
    </row>
    <row r="57" spans="1:20" ht="15.75" thickBot="1" x14ac:dyDescent="0.3">
      <c r="A57" s="36"/>
      <c r="B57" s="12" t="s">
        <v>19</v>
      </c>
      <c r="C57" s="12" t="s">
        <v>2</v>
      </c>
      <c r="D57" s="12" t="s">
        <v>13</v>
      </c>
      <c r="E57" s="12" t="s">
        <v>2</v>
      </c>
      <c r="F57" s="11">
        <f t="shared" si="3"/>
        <v>1120</v>
      </c>
      <c r="G57" s="18">
        <v>16</v>
      </c>
      <c r="H57" s="18">
        <v>41000</v>
      </c>
      <c r="I57" s="18">
        <f t="shared" si="4"/>
        <v>656000</v>
      </c>
      <c r="J57" s="15" t="s">
        <v>5</v>
      </c>
    </row>
    <row r="58" spans="1:20" ht="15.75" thickBot="1" x14ac:dyDescent="0.3">
      <c r="A58" s="36"/>
      <c r="B58" s="12" t="s">
        <v>19</v>
      </c>
      <c r="C58" s="12" t="s">
        <v>2</v>
      </c>
      <c r="D58" s="12" t="s">
        <v>13</v>
      </c>
      <c r="E58" s="12" t="s">
        <v>2</v>
      </c>
      <c r="F58" s="11">
        <f t="shared" si="3"/>
        <v>1120</v>
      </c>
      <c r="G58" s="18">
        <v>16</v>
      </c>
      <c r="H58" s="18">
        <v>41000</v>
      </c>
      <c r="I58" s="18">
        <f t="shared" si="4"/>
        <v>656000</v>
      </c>
      <c r="J58" s="15" t="s">
        <v>6</v>
      </c>
    </row>
    <row r="59" spans="1:20" ht="15.75" thickBot="1" x14ac:dyDescent="0.3">
      <c r="A59" s="36"/>
      <c r="B59" s="12" t="s">
        <v>19</v>
      </c>
      <c r="C59" s="12" t="s">
        <v>2</v>
      </c>
      <c r="D59" s="12" t="s">
        <v>13</v>
      </c>
      <c r="E59" s="12" t="s">
        <v>2</v>
      </c>
      <c r="F59" s="11">
        <f t="shared" si="3"/>
        <v>1120</v>
      </c>
      <c r="G59" s="18">
        <v>18</v>
      </c>
      <c r="H59" s="18">
        <v>41000</v>
      </c>
      <c r="I59" s="18">
        <f t="shared" si="4"/>
        <v>738000</v>
      </c>
      <c r="J59" s="15" t="s">
        <v>7</v>
      </c>
    </row>
    <row r="60" spans="1:20" ht="15.75" thickBot="1" x14ac:dyDescent="0.3">
      <c r="A60" s="36"/>
      <c r="B60" s="12" t="s">
        <v>19</v>
      </c>
      <c r="C60" s="12" t="s">
        <v>2</v>
      </c>
      <c r="D60" s="12" t="s">
        <v>13</v>
      </c>
      <c r="E60" s="12" t="s">
        <v>2</v>
      </c>
      <c r="F60" s="11">
        <f t="shared" si="3"/>
        <v>1120</v>
      </c>
      <c r="G60" s="18">
        <v>18</v>
      </c>
      <c r="H60" s="18">
        <v>41000</v>
      </c>
      <c r="I60" s="18">
        <f t="shared" si="4"/>
        <v>738000</v>
      </c>
      <c r="J60" s="15" t="s">
        <v>8</v>
      </c>
    </row>
    <row r="61" spans="1:20" ht="15.75" thickBot="1" x14ac:dyDescent="0.3">
      <c r="A61" s="36"/>
      <c r="B61" s="12" t="s">
        <v>19</v>
      </c>
      <c r="C61" s="12" t="s">
        <v>2</v>
      </c>
      <c r="D61" s="12" t="s">
        <v>13</v>
      </c>
      <c r="E61" s="12" t="s">
        <v>2</v>
      </c>
      <c r="F61" s="11">
        <f t="shared" si="3"/>
        <v>1120</v>
      </c>
      <c r="G61" s="18">
        <v>16</v>
      </c>
      <c r="H61" s="18">
        <v>41000</v>
      </c>
      <c r="I61" s="18">
        <f t="shared" si="4"/>
        <v>656000</v>
      </c>
      <c r="J61" s="15" t="s">
        <v>9</v>
      </c>
    </row>
    <row r="62" spans="1:20" ht="15.75" thickBot="1" x14ac:dyDescent="0.3">
      <c r="A62" s="36"/>
      <c r="B62" s="12" t="s">
        <v>19</v>
      </c>
      <c r="C62" s="12" t="s">
        <v>2</v>
      </c>
      <c r="D62" s="12" t="s">
        <v>13</v>
      </c>
      <c r="E62" s="12" t="s">
        <v>2</v>
      </c>
      <c r="F62" s="11">
        <f t="shared" si="3"/>
        <v>1120</v>
      </c>
      <c r="G62" s="18">
        <v>18</v>
      </c>
      <c r="H62" s="18">
        <v>41000</v>
      </c>
      <c r="I62" s="18">
        <f t="shared" si="4"/>
        <v>738000</v>
      </c>
      <c r="J62" s="15" t="s">
        <v>10</v>
      </c>
    </row>
    <row r="63" spans="1:20" ht="15.75" thickBot="1" x14ac:dyDescent="0.3">
      <c r="A63" s="36"/>
      <c r="B63" s="12" t="s">
        <v>19</v>
      </c>
      <c r="C63" s="12" t="s">
        <v>2</v>
      </c>
      <c r="D63" s="12" t="s">
        <v>13</v>
      </c>
      <c r="E63" s="12" t="s">
        <v>2</v>
      </c>
      <c r="F63" s="11">
        <f t="shared" si="3"/>
        <v>1120</v>
      </c>
      <c r="G63" s="18">
        <v>20</v>
      </c>
      <c r="H63" s="18">
        <v>41000</v>
      </c>
      <c r="I63" s="18">
        <f t="shared" si="4"/>
        <v>820000</v>
      </c>
      <c r="J63" s="15" t="s">
        <v>11</v>
      </c>
    </row>
    <row r="64" spans="1:20" ht="15.75" thickBot="1" x14ac:dyDescent="0.3">
      <c r="A64" s="36"/>
      <c r="B64" s="13" t="s">
        <v>19</v>
      </c>
      <c r="C64" s="13" t="s">
        <v>2</v>
      </c>
      <c r="D64" s="13" t="s">
        <v>13</v>
      </c>
      <c r="E64" s="13" t="s">
        <v>2</v>
      </c>
      <c r="F64" s="11">
        <f t="shared" si="3"/>
        <v>1120</v>
      </c>
      <c r="G64" s="19">
        <v>24</v>
      </c>
      <c r="H64" s="19">
        <v>41000</v>
      </c>
      <c r="I64" s="19">
        <f t="shared" si="4"/>
        <v>984000</v>
      </c>
      <c r="J64" s="16" t="s">
        <v>12</v>
      </c>
    </row>
    <row r="65" spans="1:10" ht="15.75" thickBot="1" x14ac:dyDescent="0.3">
      <c r="A65" s="30"/>
      <c r="B65" s="32" t="s">
        <v>17</v>
      </c>
      <c r="C65" s="33"/>
      <c r="D65" s="33"/>
      <c r="E65" s="33"/>
      <c r="F65" s="34"/>
      <c r="G65" s="23">
        <f>SUM(G55:G64)</f>
        <v>188</v>
      </c>
      <c r="H65" s="22">
        <v>41000</v>
      </c>
      <c r="I65" s="22">
        <f>SUM(I55:I64)</f>
        <v>7708000</v>
      </c>
      <c r="J65" s="1"/>
    </row>
    <row r="66" spans="1:10" ht="15.75" thickBot="1" x14ac:dyDescent="0.3">
      <c r="A66" s="35">
        <v>3</v>
      </c>
      <c r="B66" s="11" t="s">
        <v>19</v>
      </c>
      <c r="C66" s="11" t="s">
        <v>2</v>
      </c>
      <c r="D66" s="11" t="s">
        <v>13</v>
      </c>
      <c r="E66" s="11" t="s">
        <v>2</v>
      </c>
      <c r="F66" s="11">
        <f>560+560</f>
        <v>1120</v>
      </c>
      <c r="G66" s="17">
        <v>24</v>
      </c>
      <c r="H66" s="17">
        <v>41000</v>
      </c>
      <c r="I66" s="17">
        <f>G66*H66</f>
        <v>984000</v>
      </c>
      <c r="J66" s="14" t="s">
        <v>3</v>
      </c>
    </row>
    <row r="67" spans="1:10" ht="15.75" thickBot="1" x14ac:dyDescent="0.3">
      <c r="A67" s="36"/>
      <c r="B67" s="12" t="s">
        <v>19</v>
      </c>
      <c r="C67" s="12" t="s">
        <v>2</v>
      </c>
      <c r="D67" s="12" t="s">
        <v>13</v>
      </c>
      <c r="E67" s="12" t="s">
        <v>2</v>
      </c>
      <c r="F67" s="11">
        <f t="shared" ref="F67:F75" si="5">560+560</f>
        <v>1120</v>
      </c>
      <c r="G67" s="18">
        <v>18</v>
      </c>
      <c r="H67" s="18">
        <v>41000</v>
      </c>
      <c r="I67" s="18">
        <f t="shared" ref="I67:I75" si="6">G67*H67</f>
        <v>738000</v>
      </c>
      <c r="J67" s="15" t="s">
        <v>4</v>
      </c>
    </row>
    <row r="68" spans="1:10" ht="15.75" thickBot="1" x14ac:dyDescent="0.3">
      <c r="A68" s="36"/>
      <c r="B68" s="12" t="s">
        <v>19</v>
      </c>
      <c r="C68" s="12" t="s">
        <v>2</v>
      </c>
      <c r="D68" s="12" t="s">
        <v>13</v>
      </c>
      <c r="E68" s="12" t="s">
        <v>2</v>
      </c>
      <c r="F68" s="11">
        <f t="shared" si="5"/>
        <v>1120</v>
      </c>
      <c r="G68" s="18">
        <v>16</v>
      </c>
      <c r="H68" s="18">
        <v>41000</v>
      </c>
      <c r="I68" s="18">
        <f t="shared" si="6"/>
        <v>656000</v>
      </c>
      <c r="J68" s="15" t="s">
        <v>5</v>
      </c>
    </row>
    <row r="69" spans="1:10" ht="15.75" thickBot="1" x14ac:dyDescent="0.3">
      <c r="A69" s="36"/>
      <c r="B69" s="12" t="s">
        <v>19</v>
      </c>
      <c r="C69" s="12" t="s">
        <v>2</v>
      </c>
      <c r="D69" s="12" t="s">
        <v>13</v>
      </c>
      <c r="E69" s="12" t="s">
        <v>2</v>
      </c>
      <c r="F69" s="11">
        <f t="shared" si="5"/>
        <v>1120</v>
      </c>
      <c r="G69" s="18">
        <v>16</v>
      </c>
      <c r="H69" s="18">
        <v>41000</v>
      </c>
      <c r="I69" s="18">
        <f t="shared" si="6"/>
        <v>656000</v>
      </c>
      <c r="J69" s="15" t="s">
        <v>6</v>
      </c>
    </row>
    <row r="70" spans="1:10" ht="15.75" thickBot="1" x14ac:dyDescent="0.3">
      <c r="A70" s="36"/>
      <c r="B70" s="12" t="s">
        <v>19</v>
      </c>
      <c r="C70" s="12" t="s">
        <v>2</v>
      </c>
      <c r="D70" s="12" t="s">
        <v>13</v>
      </c>
      <c r="E70" s="12" t="s">
        <v>2</v>
      </c>
      <c r="F70" s="11">
        <f t="shared" si="5"/>
        <v>1120</v>
      </c>
      <c r="G70" s="18">
        <v>18</v>
      </c>
      <c r="H70" s="18">
        <v>41000</v>
      </c>
      <c r="I70" s="18">
        <f t="shared" si="6"/>
        <v>738000</v>
      </c>
      <c r="J70" s="15" t="s">
        <v>7</v>
      </c>
    </row>
    <row r="71" spans="1:10" ht="15.75" thickBot="1" x14ac:dyDescent="0.3">
      <c r="A71" s="36"/>
      <c r="B71" s="12" t="s">
        <v>19</v>
      </c>
      <c r="C71" s="12" t="s">
        <v>2</v>
      </c>
      <c r="D71" s="12" t="s">
        <v>13</v>
      </c>
      <c r="E71" s="12" t="s">
        <v>2</v>
      </c>
      <c r="F71" s="11">
        <f t="shared" si="5"/>
        <v>1120</v>
      </c>
      <c r="G71" s="18">
        <v>18</v>
      </c>
      <c r="H71" s="18">
        <v>41000</v>
      </c>
      <c r="I71" s="18">
        <f t="shared" si="6"/>
        <v>738000</v>
      </c>
      <c r="J71" s="15" t="s">
        <v>8</v>
      </c>
    </row>
    <row r="72" spans="1:10" ht="15.75" thickBot="1" x14ac:dyDescent="0.3">
      <c r="A72" s="36"/>
      <c r="B72" s="12" t="s">
        <v>19</v>
      </c>
      <c r="C72" s="12" t="s">
        <v>2</v>
      </c>
      <c r="D72" s="12" t="s">
        <v>13</v>
      </c>
      <c r="E72" s="12" t="s">
        <v>2</v>
      </c>
      <c r="F72" s="11">
        <f t="shared" si="5"/>
        <v>1120</v>
      </c>
      <c r="G72" s="18">
        <v>16</v>
      </c>
      <c r="H72" s="18">
        <v>41000</v>
      </c>
      <c r="I72" s="18">
        <f t="shared" si="6"/>
        <v>656000</v>
      </c>
      <c r="J72" s="15" t="s">
        <v>9</v>
      </c>
    </row>
    <row r="73" spans="1:10" ht="15.75" thickBot="1" x14ac:dyDescent="0.3">
      <c r="A73" s="36"/>
      <c r="B73" s="12" t="s">
        <v>19</v>
      </c>
      <c r="C73" s="12" t="s">
        <v>2</v>
      </c>
      <c r="D73" s="12" t="s">
        <v>13</v>
      </c>
      <c r="E73" s="12" t="s">
        <v>2</v>
      </c>
      <c r="F73" s="11">
        <f t="shared" si="5"/>
        <v>1120</v>
      </c>
      <c r="G73" s="18">
        <v>18</v>
      </c>
      <c r="H73" s="18">
        <v>41000</v>
      </c>
      <c r="I73" s="18">
        <f t="shared" si="6"/>
        <v>738000</v>
      </c>
      <c r="J73" s="15" t="s">
        <v>10</v>
      </c>
    </row>
    <row r="74" spans="1:10" ht="15.75" thickBot="1" x14ac:dyDescent="0.3">
      <c r="A74" s="36"/>
      <c r="B74" s="12" t="s">
        <v>19</v>
      </c>
      <c r="C74" s="12" t="s">
        <v>2</v>
      </c>
      <c r="D74" s="12" t="s">
        <v>13</v>
      </c>
      <c r="E74" s="12" t="s">
        <v>2</v>
      </c>
      <c r="F74" s="11">
        <f t="shared" si="5"/>
        <v>1120</v>
      </c>
      <c r="G74" s="18">
        <v>20</v>
      </c>
      <c r="H74" s="18">
        <v>41000</v>
      </c>
      <c r="I74" s="18">
        <f t="shared" si="6"/>
        <v>820000</v>
      </c>
      <c r="J74" s="15" t="s">
        <v>11</v>
      </c>
    </row>
    <row r="75" spans="1:10" ht="15.75" thickBot="1" x14ac:dyDescent="0.3">
      <c r="A75" s="36"/>
      <c r="B75" s="13" t="s">
        <v>19</v>
      </c>
      <c r="C75" s="13" t="s">
        <v>2</v>
      </c>
      <c r="D75" s="13" t="s">
        <v>13</v>
      </c>
      <c r="E75" s="13" t="s">
        <v>2</v>
      </c>
      <c r="F75" s="11">
        <f t="shared" si="5"/>
        <v>1120</v>
      </c>
      <c r="G75" s="19">
        <v>24</v>
      </c>
      <c r="H75" s="19">
        <v>41000</v>
      </c>
      <c r="I75" s="19">
        <f t="shared" si="6"/>
        <v>984000</v>
      </c>
      <c r="J75" s="16" t="s">
        <v>12</v>
      </c>
    </row>
    <row r="76" spans="1:10" ht="15.75" thickBot="1" x14ac:dyDescent="0.3">
      <c r="A76" s="30"/>
      <c r="B76" s="32" t="s">
        <v>17</v>
      </c>
      <c r="C76" s="33"/>
      <c r="D76" s="33"/>
      <c r="E76" s="33"/>
      <c r="F76" s="34"/>
      <c r="G76" s="23">
        <f>SUM(G66:G75)</f>
        <v>188</v>
      </c>
      <c r="H76" s="24">
        <v>41000</v>
      </c>
      <c r="I76" s="25">
        <f>SUM(I66:I75)</f>
        <v>7708000</v>
      </c>
      <c r="J76" s="1"/>
    </row>
    <row r="77" spans="1:10" x14ac:dyDescent="0.25">
      <c r="G77">
        <f>G16+G65+G76</f>
        <v>564</v>
      </c>
    </row>
  </sheetData>
  <mergeCells count="19">
    <mergeCell ref="E3:G3"/>
    <mergeCell ref="J3:K3"/>
    <mergeCell ref="B2:J2"/>
    <mergeCell ref="A55:A65"/>
    <mergeCell ref="B65:F65"/>
    <mergeCell ref="I4:I5"/>
    <mergeCell ref="J4:J5"/>
    <mergeCell ref="A66:A76"/>
    <mergeCell ref="B76:F76"/>
    <mergeCell ref="E4:E5"/>
    <mergeCell ref="B16:F16"/>
    <mergeCell ref="H4:H5"/>
    <mergeCell ref="A6:A16"/>
    <mergeCell ref="A4:A5"/>
    <mergeCell ref="B4:B5"/>
    <mergeCell ref="C4:C5"/>
    <mergeCell ref="D4:D5"/>
    <mergeCell ref="F4:F5"/>
    <mergeCell ref="G4:G5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ПБА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Макиенко Дмитрий Сергеевич</dc:creator>
  <cp:lastModifiedBy>Филант Николай Николаевич</cp:lastModifiedBy>
  <cp:lastPrinted>2016-02-16T00:57:38Z</cp:lastPrinted>
  <dcterms:created xsi:type="dcterms:W3CDTF">2016-02-12T10:37:54Z</dcterms:created>
  <dcterms:modified xsi:type="dcterms:W3CDTF">2016-02-16T05:14:56Z</dcterms:modified>
</cp:coreProperties>
</file>